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SAI\B-ACHAT\COMMUN\OPE SAI\MULTISITES\4 - USID CAZAUX\24-059 et 24-065 - DAF 2025 062 - CAZAUX DEBROUSSAILLEMENT\2 - DCE ESID\DCE - VERSION FINALE\DCE à présenter RPA\CCTP lot 1\"/>
    </mc:Choice>
  </mc:AlternateContent>
  <bookViews>
    <workbookView xWindow="0" yWindow="0" windowWidth="28800" windowHeight="12300"/>
  </bookViews>
  <sheets>
    <sheet name="DQE_lot_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1" i="1" l="1"/>
  <c r="F22" i="1"/>
  <c r="F23" i="1"/>
  <c r="F24" i="1"/>
  <c r="F25" i="1"/>
  <c r="F26" i="1"/>
  <c r="F27" i="1"/>
  <c r="F28" i="1"/>
  <c r="F29" i="1"/>
  <c r="F30" i="1"/>
  <c r="F31" i="1"/>
  <c r="F32" i="1"/>
  <c r="F33" i="1"/>
  <c r="F34" i="1"/>
  <c r="F35" i="1"/>
  <c r="F36" i="1"/>
  <c r="F37" i="1"/>
  <c r="F38" i="1"/>
  <c r="F39" i="1"/>
  <c r="F40" i="1"/>
  <c r="F20" i="1"/>
  <c r="F42" i="1" s="1"/>
</calcChain>
</file>

<file path=xl/sharedStrings.xml><?xml version="1.0" encoding="utf-8"?>
<sst xmlns="http://schemas.openxmlformats.org/spreadsheetml/2006/main" count="76" uniqueCount="62">
  <si>
    <t>DESIGNATION DE LA PRESTATION</t>
  </si>
  <si>
    <t>UNITE</t>
  </si>
  <si>
    <t>U</t>
  </si>
  <si>
    <t>Service infrastructure de la défense Sud-Ouest</t>
  </si>
  <si>
    <t>Projet 24-059</t>
  </si>
  <si>
    <t>N° PRIX</t>
  </si>
  <si>
    <t>R01</t>
  </si>
  <si>
    <t>R02</t>
  </si>
  <si>
    <t>R03</t>
  </si>
  <si>
    <t>R06</t>
  </si>
  <si>
    <t>R07</t>
  </si>
  <si>
    <t>R29</t>
  </si>
  <si>
    <t>R32</t>
  </si>
  <si>
    <t>R33</t>
  </si>
  <si>
    <t>R34</t>
  </si>
  <si>
    <t>R35</t>
  </si>
  <si>
    <t>R36</t>
  </si>
  <si>
    <t>R37</t>
  </si>
  <si>
    <t>R39</t>
  </si>
  <si>
    <t>R40</t>
  </si>
  <si>
    <t>R43</t>
  </si>
  <si>
    <t>R45</t>
  </si>
  <si>
    <t>R46</t>
  </si>
  <si>
    <t>R47</t>
  </si>
  <si>
    <t>R49</t>
  </si>
  <si>
    <t>R51</t>
  </si>
  <si>
    <t>R52</t>
  </si>
  <si>
    <t>Débroussaillement mécanique réalisé au rotavator</t>
  </si>
  <si>
    <t>Débroussaillement mécanique réalisé au gyrobroyeur</t>
  </si>
  <si>
    <t>Débroussaillement mécanique réalisé au broyeur forestier sur ajoncs et genêts</t>
  </si>
  <si>
    <t>Débroussaillement mécanique des bords de routes réalisé à l'épareuse</t>
  </si>
  <si>
    <t>Débroussaillement mécanique  sur talus réalisés à l'épareuse</t>
  </si>
  <si>
    <t>Heure</t>
  </si>
  <si>
    <t>Remise à niveau avec engin adapté pare-feu (rebouchage d’ornières)</t>
  </si>
  <si>
    <t>Ha</t>
  </si>
  <si>
    <t>½ jour</t>
  </si>
  <si>
    <t>Broyage de souches</t>
  </si>
  <si>
    <t>Mise en place du chantier</t>
  </si>
  <si>
    <t>Ens</t>
  </si>
  <si>
    <t>Broyage des branches et houppiers</t>
  </si>
  <si>
    <t>Débardage des grumes et transport en bord de route distance maximum 2,500 km</t>
  </si>
  <si>
    <t xml:space="preserve">Travaux de tronçonnage </t>
  </si>
  <si>
    <t>Km</t>
  </si>
  <si>
    <r>
      <t>En zone vie</t>
    </r>
    <r>
      <rPr>
        <sz val="10"/>
        <color theme="1"/>
        <rFont val="Marianne"/>
        <family val="3"/>
      </rPr>
      <t xml:space="preserve"> : abattage classique de pins ou autres essences -&gt; Quantité &gt; 10</t>
    </r>
  </si>
  <si>
    <r>
      <t>En zone vie</t>
    </r>
    <r>
      <rPr>
        <sz val="10"/>
        <color theme="1"/>
        <rFont val="Marianne"/>
        <family val="3"/>
      </rPr>
      <t xml:space="preserve"> : abattage classique de pins ou autres essences -&gt; Quantité &lt; 10  </t>
    </r>
    <r>
      <rPr>
        <vertAlign val="superscript"/>
        <sz val="10"/>
        <color theme="1"/>
        <rFont val="Marianne"/>
        <family val="3"/>
      </rPr>
      <t>(1)</t>
    </r>
  </si>
  <si>
    <r>
      <t>En zone vie</t>
    </r>
    <r>
      <rPr>
        <sz val="10"/>
        <color theme="1"/>
        <rFont val="Marianne"/>
        <family val="3"/>
      </rPr>
      <t xml:space="preserve"> : abattage de pins ou autres essences en retenue par démontage avec grimpeur ou nacelle -&gt; Quantité &lt; 10</t>
    </r>
  </si>
  <si>
    <r>
      <t>En forêt</t>
    </r>
    <r>
      <rPr>
        <sz val="10"/>
        <color theme="1"/>
        <rFont val="Marianne"/>
        <family val="3"/>
      </rPr>
      <t xml:space="preserve"> : abattage de pins isolés ou autres essences -&gt; Quantité &gt; 10      </t>
    </r>
    <r>
      <rPr>
        <sz val="10"/>
        <color theme="1"/>
        <rFont val="Symbol"/>
        <family val="1"/>
        <charset val="2"/>
      </rPr>
      <t>Æ</t>
    </r>
    <r>
      <rPr>
        <sz val="10"/>
        <color theme="1"/>
        <rFont val="Marianne"/>
        <family val="3"/>
      </rPr>
      <t xml:space="preserve"> &lt; 30 cm                                                          </t>
    </r>
  </si>
  <si>
    <r>
      <t>En forêt</t>
    </r>
    <r>
      <rPr>
        <sz val="10"/>
        <color theme="1"/>
        <rFont val="Marianne"/>
        <family val="3"/>
      </rPr>
      <t xml:space="preserve"> : abattage de pins isolés ou autres essences -&gt; Quantité &gt; 10      </t>
    </r>
    <r>
      <rPr>
        <sz val="10"/>
        <color theme="1"/>
        <rFont val="Symbol"/>
        <family val="1"/>
        <charset val="2"/>
      </rPr>
      <t>Æ</t>
    </r>
    <r>
      <rPr>
        <sz val="10"/>
        <color theme="1"/>
        <rFont val="Marianne"/>
        <family val="3"/>
      </rPr>
      <t xml:space="preserve"> &gt; 30 cm</t>
    </r>
  </si>
  <si>
    <r>
      <t>En zone vie</t>
    </r>
    <r>
      <rPr>
        <sz val="10"/>
        <color theme="1"/>
        <rFont val="Marianne"/>
        <family val="3"/>
      </rPr>
      <t xml:space="preserve"> : élagage de pins ou autres essences avec grimpeur ou nacelle -&gt; Quantité &gt; 10</t>
    </r>
  </si>
  <si>
    <r>
      <t>En zone vie</t>
    </r>
    <r>
      <rPr>
        <sz val="10"/>
        <color theme="1"/>
        <rFont val="Marianne"/>
        <family val="3"/>
      </rPr>
      <t xml:space="preserve"> : élagage de pins ou autres essences avec grimpeur ou nacelle -&gt; Quantité &lt; 10  </t>
    </r>
    <r>
      <rPr>
        <vertAlign val="superscript"/>
        <sz val="10"/>
        <color theme="1"/>
        <rFont val="Marianne"/>
        <family val="3"/>
      </rPr>
      <t>(1)</t>
    </r>
  </si>
  <si>
    <r>
      <t>En zone vie</t>
    </r>
    <r>
      <rPr>
        <sz val="10"/>
        <color theme="1"/>
        <rFont val="Marianne"/>
        <family val="3"/>
      </rPr>
      <t xml:space="preserve"> : élagage de feuillus avec grimpeur ou nacelle -&gt; Quantité &gt; 10</t>
    </r>
  </si>
  <si>
    <t>1 J</t>
  </si>
  <si>
    <t>DQE lot 1 - DAF 2025 062</t>
  </si>
  <si>
    <t>QUANTITE</t>
  </si>
  <si>
    <t>PRIX UNITAIRE HT</t>
  </si>
  <si>
    <t>MONTANT HT</t>
  </si>
  <si>
    <t>Immobilisation engin adapté pour remise à niveau zone Marcat</t>
  </si>
  <si>
    <t>TOTAL HT</t>
  </si>
  <si>
    <t>BISCAROSSE/HOURTIN - DGA-EM</t>
  </si>
  <si>
    <t>DEVIS QUANTITATIF ESTIMATIF (DQE) EN EURO H.T.</t>
  </si>
  <si>
    <t>Travaux réalisés au chargeur</t>
  </si>
  <si>
    <t>L'article 9.1 du CCAP et l'article 5.1 du CCTP mentionnent les éléments inclus dans les prix du BPU. Ces éléments ne feront pas l’objet de supplément de prix mais restent toutefois compris dans le présent marché.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</si>
</sst>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_-* #,##0.00\ [$€-40C]_-;\-* #,##0.00\ [$€-40C]_-;_-* &quot;-&quot;??\ [$€-40C]_-;_-@_-"/>
  </numFmts>
  <fonts count="10" x14ac:knownFonts="1">
    <font>
      <sz val="11"/>
      <color theme="1"/>
      <name val="Calibri"/>
      <family val="2"/>
      <scheme val="minor"/>
    </font>
    <font>
      <sz val="11"/>
      <color theme="1"/>
      <name val="Calibri"/>
      <family val="2"/>
      <scheme val="minor"/>
    </font>
    <font>
      <sz val="11"/>
      <color theme="1"/>
      <name val="Marianne"/>
      <family val="3"/>
    </font>
    <font>
      <b/>
      <sz val="11"/>
      <color theme="1"/>
      <name val="Marianne"/>
      <family val="3"/>
    </font>
    <font>
      <b/>
      <sz val="12"/>
      <color theme="1"/>
      <name val="Marianne"/>
      <family val="3"/>
    </font>
    <font>
      <sz val="10"/>
      <color theme="1"/>
      <name val="Marianne"/>
      <family val="3"/>
    </font>
    <font>
      <u/>
      <sz val="10"/>
      <color theme="1"/>
      <name val="Marianne"/>
      <family val="3"/>
    </font>
    <font>
      <vertAlign val="superscript"/>
      <sz val="10"/>
      <color theme="1"/>
      <name val="Marianne"/>
      <family val="3"/>
    </font>
    <font>
      <sz val="10"/>
      <color theme="1"/>
      <name val="Symbol"/>
      <family val="1"/>
      <charset val="2"/>
    </font>
    <font>
      <sz val="10"/>
      <name val="Marianne"/>
      <family val="3"/>
    </font>
  </fonts>
  <fills count="3">
    <fill>
      <patternFill patternType="none"/>
    </fill>
    <fill>
      <patternFill patternType="gray125"/>
    </fill>
    <fill>
      <patternFill patternType="solid">
        <fgColor rgb="FFFFFF0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45">
    <xf numFmtId="0" fontId="0" fillId="0" borderId="0" xfId="0"/>
    <xf numFmtId="0" fontId="0" fillId="0" borderId="0" xfId="0" applyAlignment="1">
      <alignment horizontal="center" vertical="center"/>
    </xf>
    <xf numFmtId="0" fontId="3" fillId="0" borderId="0" xfId="0" applyFont="1" applyAlignment="1">
      <alignment horizontal="right" vertical="center"/>
    </xf>
    <xf numFmtId="0" fontId="2" fillId="0" borderId="13" xfId="0" applyFont="1" applyBorder="1" applyAlignment="1">
      <alignment horizontal="center" vertical="center"/>
    </xf>
    <xf numFmtId="0" fontId="2" fillId="0" borderId="13" xfId="0" applyFont="1" applyBorder="1"/>
    <xf numFmtId="0" fontId="5" fillId="0" borderId="1" xfId="0" applyFont="1" applyBorder="1" applyAlignment="1">
      <alignment horizontal="center" vertical="center" wrapText="1"/>
    </xf>
    <xf numFmtId="0" fontId="5" fillId="0" borderId="1" xfId="0" applyFont="1" applyBorder="1" applyAlignment="1">
      <alignment horizontal="justify" vertical="center" wrapText="1"/>
    </xf>
    <xf numFmtId="44" fontId="5" fillId="0" borderId="1" xfId="1" applyFont="1" applyBorder="1"/>
    <xf numFmtId="0" fontId="5" fillId="0" borderId="1" xfId="0" applyFont="1" applyBorder="1" applyAlignment="1">
      <alignment horizontal="left" vertical="center" wrapText="1"/>
    </xf>
    <xf numFmtId="0" fontId="6" fillId="0" borderId="1" xfId="0" applyFont="1" applyBorder="1" applyAlignment="1">
      <alignment horizontal="justify" vertical="center" wrapText="1"/>
    </xf>
    <xf numFmtId="164" fontId="5" fillId="0" borderId="1" xfId="1" applyNumberFormat="1" applyFont="1" applyBorder="1" applyAlignment="1">
      <alignment horizontal="center" vertical="center" wrapText="1"/>
    </xf>
    <xf numFmtId="164" fontId="2" fillId="0" borderId="1" xfId="0" applyNumberFormat="1" applyFont="1" applyBorder="1" applyAlignment="1">
      <alignment horizontal="center" vertical="center"/>
    </xf>
    <xf numFmtId="164" fontId="2" fillId="2" borderId="1" xfId="0" applyNumberFormat="1" applyFont="1" applyFill="1" applyBorder="1" applyAlignment="1">
      <alignment horizontal="center" vertical="center"/>
    </xf>
    <xf numFmtId="0" fontId="5" fillId="0" borderId="1" xfId="0" applyFont="1" applyFill="1" applyBorder="1" applyAlignment="1">
      <alignment horizontal="justify" vertical="center" wrapText="1"/>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4" fillId="0" borderId="17" xfId="0" applyFont="1" applyBorder="1" applyAlignment="1">
      <alignment horizontal="center" vertical="center"/>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9" xfId="0" applyFont="1" applyBorder="1" applyAlignment="1">
      <alignment horizontal="left" vertical="center" wrapText="1"/>
    </xf>
    <xf numFmtId="0" fontId="3" fillId="0" borderId="16" xfId="0" applyFont="1" applyBorder="1" applyAlignment="1">
      <alignment horizontal="left" vertical="center" wrapText="1"/>
    </xf>
    <xf numFmtId="0" fontId="3" fillId="0" borderId="0" xfId="0" applyFont="1" applyBorder="1" applyAlignment="1">
      <alignment horizontal="left" vertical="center" wrapText="1"/>
    </xf>
    <xf numFmtId="0" fontId="3" fillId="0" borderId="18" xfId="0" applyFont="1" applyBorder="1" applyAlignment="1">
      <alignment horizontal="left" vertical="center" wrapText="1"/>
    </xf>
    <xf numFmtId="0" fontId="3" fillId="0" borderId="23" xfId="0" applyFont="1" applyBorder="1" applyAlignment="1">
      <alignment horizontal="center" vertical="center"/>
    </xf>
    <xf numFmtId="0" fontId="3" fillId="0" borderId="24" xfId="0" applyFont="1" applyBorder="1" applyAlignment="1">
      <alignment horizontal="center" vertical="center"/>
    </xf>
    <xf numFmtId="0" fontId="3" fillId="0" borderId="13" xfId="0" applyFont="1" applyBorder="1" applyAlignment="1">
      <alignment horizontal="center" vertical="center"/>
    </xf>
    <xf numFmtId="0" fontId="3" fillId="2" borderId="22" xfId="0" applyFont="1" applyFill="1" applyBorder="1" applyAlignment="1">
      <alignment horizontal="right" vertical="center"/>
    </xf>
    <xf numFmtId="0" fontId="2" fillId="2" borderId="25" xfId="0" applyFont="1" applyFill="1" applyBorder="1" applyAlignment="1">
      <alignment horizontal="right" vertical="center"/>
    </xf>
    <xf numFmtId="0" fontId="2" fillId="2" borderId="26" xfId="0" applyFont="1" applyFill="1" applyBorder="1" applyAlignment="1">
      <alignment horizontal="right" vertical="center"/>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3" xfId="0" applyFont="1" applyBorder="1" applyAlignment="1">
      <alignment horizontal="center" vertical="center"/>
    </xf>
    <xf numFmtId="0" fontId="3" fillId="0" borderId="1" xfId="0" applyFont="1" applyBorder="1" applyAlignment="1">
      <alignment horizontal="center" vertical="center"/>
    </xf>
    <xf numFmtId="0" fontId="3" fillId="0" borderId="20" xfId="0" applyFont="1" applyBorder="1" applyAlignment="1">
      <alignment horizontal="center" vertical="center"/>
    </xf>
    <xf numFmtId="0" fontId="3" fillId="0" borderId="2" xfId="0" applyFont="1" applyBorder="1" applyAlignment="1">
      <alignment horizontal="center" vertical="center"/>
    </xf>
    <xf numFmtId="0" fontId="3" fillId="0" borderId="5" xfId="0" applyFont="1" applyBorder="1" applyAlignment="1">
      <alignment horizontal="center" vertical="center"/>
    </xf>
    <xf numFmtId="0" fontId="3" fillId="0" borderId="19" xfId="0" applyFont="1" applyBorder="1" applyAlignment="1">
      <alignment horizontal="center" vertical="center"/>
    </xf>
    <xf numFmtId="0" fontId="9" fillId="0" borderId="1" xfId="0" applyFont="1" applyBorder="1" applyAlignment="1">
      <alignment horizontal="justify" vertical="center" wrapText="1"/>
    </xf>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0</xdr:row>
      <xdr:rowOff>95250</xdr:rowOff>
    </xdr:from>
    <xdr:to>
      <xdr:col>1</xdr:col>
      <xdr:colOff>676216</xdr:colOff>
      <xdr:row>6</xdr:row>
      <xdr:rowOff>76200</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4300" y="95250"/>
          <a:ext cx="1323916" cy="1123950"/>
        </a:xfrm>
        <a:prstGeom prst="rect">
          <a:avLst/>
        </a:prstGeom>
      </xdr:spPr>
    </xdr:pic>
    <xdr:clientData/>
  </xdr:twoCellAnchor>
  <xdr:twoCellAnchor editAs="oneCell">
    <xdr:from>
      <xdr:col>5</xdr:col>
      <xdr:colOff>256761</xdr:colOff>
      <xdr:row>0</xdr:row>
      <xdr:rowOff>0</xdr:rowOff>
    </xdr:from>
    <xdr:to>
      <xdr:col>6</xdr:col>
      <xdr:colOff>414130</xdr:colOff>
      <xdr:row>5</xdr:row>
      <xdr:rowOff>139471</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0634870" y="0"/>
          <a:ext cx="1283804" cy="1091971"/>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F42"/>
  <sheetViews>
    <sheetView tabSelected="1" zoomScale="115" zoomScaleNormal="115" workbookViewId="0">
      <selection activeCell="B33" sqref="B33"/>
    </sheetView>
  </sheetViews>
  <sheetFormatPr baseColWidth="10" defaultRowHeight="15" x14ac:dyDescent="0.25"/>
  <cols>
    <col min="2" max="2" width="98.140625" customWidth="1"/>
    <col min="3" max="3" width="11.42578125" style="1"/>
    <col min="4" max="4" width="13" style="1" customWidth="1"/>
    <col min="5" max="5" width="12.5703125" style="1" customWidth="1"/>
    <col min="6" max="6" width="16.85546875" customWidth="1"/>
  </cols>
  <sheetData>
    <row r="7" spans="1:6" x14ac:dyDescent="0.25">
      <c r="F7" s="2" t="s">
        <v>3</v>
      </c>
    </row>
    <row r="8" spans="1:6" x14ac:dyDescent="0.25">
      <c r="F8" s="2"/>
    </row>
    <row r="9" spans="1:6" x14ac:dyDescent="0.25">
      <c r="F9" s="2" t="s">
        <v>52</v>
      </c>
    </row>
    <row r="10" spans="1:6" x14ac:dyDescent="0.25">
      <c r="F10" s="2" t="s">
        <v>4</v>
      </c>
    </row>
    <row r="11" spans="1:6" ht="15.75" thickBot="1" x14ac:dyDescent="0.3"/>
    <row r="12" spans="1:6" ht="15" customHeight="1" x14ac:dyDescent="0.25">
      <c r="A12" s="14" t="s">
        <v>59</v>
      </c>
      <c r="B12" s="15"/>
      <c r="C12" s="15"/>
      <c r="D12" s="15"/>
      <c r="E12" s="15"/>
      <c r="F12" s="16"/>
    </row>
    <row r="13" spans="1:6" ht="15.75" customHeight="1" thickBot="1" x14ac:dyDescent="0.3">
      <c r="A13" s="17"/>
      <c r="B13" s="18"/>
      <c r="C13" s="18"/>
      <c r="D13" s="18"/>
      <c r="E13" s="18"/>
      <c r="F13" s="19"/>
    </row>
    <row r="14" spans="1:6" ht="15.75" customHeight="1" thickBot="1" x14ac:dyDescent="0.3">
      <c r="A14" s="20" t="s">
        <v>58</v>
      </c>
      <c r="B14" s="21"/>
      <c r="C14" s="21"/>
      <c r="D14" s="21"/>
      <c r="E14" s="21"/>
      <c r="F14" s="22"/>
    </row>
    <row r="15" spans="1:6" ht="26.25" customHeight="1" x14ac:dyDescent="0.25">
      <c r="A15" s="23" t="s">
        <v>61</v>
      </c>
      <c r="B15" s="24"/>
      <c r="C15" s="24"/>
      <c r="D15" s="24"/>
      <c r="E15" s="24"/>
      <c r="F15" s="25"/>
    </row>
    <row r="16" spans="1:6" ht="26.25" customHeight="1" thickBot="1" x14ac:dyDescent="0.3">
      <c r="A16" s="26"/>
      <c r="B16" s="27"/>
      <c r="C16" s="27"/>
      <c r="D16" s="27"/>
      <c r="E16" s="27"/>
      <c r="F16" s="28"/>
    </row>
    <row r="17" spans="1:6" x14ac:dyDescent="0.25">
      <c r="A17" s="41" t="s">
        <v>5</v>
      </c>
      <c r="B17" s="38" t="s">
        <v>0</v>
      </c>
      <c r="C17" s="38" t="s">
        <v>1</v>
      </c>
      <c r="D17" s="29" t="s">
        <v>53</v>
      </c>
      <c r="E17" s="35" t="s">
        <v>54</v>
      </c>
      <c r="F17" s="35" t="s">
        <v>55</v>
      </c>
    </row>
    <row r="18" spans="1:6" x14ac:dyDescent="0.25">
      <c r="A18" s="42"/>
      <c r="B18" s="39"/>
      <c r="C18" s="39"/>
      <c r="D18" s="30"/>
      <c r="E18" s="36"/>
      <c r="F18" s="36"/>
    </row>
    <row r="19" spans="1:6" x14ac:dyDescent="0.25">
      <c r="A19" s="43"/>
      <c r="B19" s="40"/>
      <c r="C19" s="40"/>
      <c r="D19" s="31"/>
      <c r="E19" s="37"/>
      <c r="F19" s="37"/>
    </row>
    <row r="20" spans="1:6" x14ac:dyDescent="0.25">
      <c r="A20" s="5" t="s">
        <v>6</v>
      </c>
      <c r="B20" s="6" t="s">
        <v>27</v>
      </c>
      <c r="C20" s="5" t="s">
        <v>34</v>
      </c>
      <c r="D20" s="5">
        <v>1</v>
      </c>
      <c r="E20" s="10"/>
      <c r="F20" s="7">
        <f>E20*D20</f>
        <v>0</v>
      </c>
    </row>
    <row r="21" spans="1:6" x14ac:dyDescent="0.25">
      <c r="A21" s="5" t="s">
        <v>7</v>
      </c>
      <c r="B21" s="8" t="s">
        <v>28</v>
      </c>
      <c r="C21" s="5" t="s">
        <v>34</v>
      </c>
      <c r="D21" s="5">
        <v>1</v>
      </c>
      <c r="E21" s="10"/>
      <c r="F21" s="7">
        <f t="shared" ref="F21:F40" si="0">E21*D21</f>
        <v>0</v>
      </c>
    </row>
    <row r="22" spans="1:6" x14ac:dyDescent="0.25">
      <c r="A22" s="5" t="s">
        <v>8</v>
      </c>
      <c r="B22" s="6" t="s">
        <v>29</v>
      </c>
      <c r="C22" s="5" t="s">
        <v>34</v>
      </c>
      <c r="D22" s="5">
        <v>1</v>
      </c>
      <c r="E22" s="10"/>
      <c r="F22" s="7">
        <f t="shared" si="0"/>
        <v>0</v>
      </c>
    </row>
    <row r="23" spans="1:6" x14ac:dyDescent="0.25">
      <c r="A23" s="5" t="s">
        <v>9</v>
      </c>
      <c r="B23" s="6" t="s">
        <v>30</v>
      </c>
      <c r="C23" s="5" t="s">
        <v>42</v>
      </c>
      <c r="D23" s="5">
        <v>1</v>
      </c>
      <c r="E23" s="10"/>
      <c r="F23" s="7">
        <f t="shared" si="0"/>
        <v>0</v>
      </c>
    </row>
    <row r="24" spans="1:6" x14ac:dyDescent="0.25">
      <c r="A24" s="5" t="s">
        <v>10</v>
      </c>
      <c r="B24" s="6" t="s">
        <v>31</v>
      </c>
      <c r="C24" s="5" t="s">
        <v>34</v>
      </c>
      <c r="D24" s="5">
        <v>1</v>
      </c>
      <c r="E24" s="10"/>
      <c r="F24" s="7">
        <f t="shared" si="0"/>
        <v>0</v>
      </c>
    </row>
    <row r="25" spans="1:6" x14ac:dyDescent="0.25">
      <c r="A25" s="5" t="s">
        <v>11</v>
      </c>
      <c r="B25" s="44" t="s">
        <v>60</v>
      </c>
      <c r="C25" s="5" t="s">
        <v>32</v>
      </c>
      <c r="D25" s="5">
        <v>1</v>
      </c>
      <c r="E25" s="10"/>
      <c r="F25" s="7">
        <f t="shared" si="0"/>
        <v>0</v>
      </c>
    </row>
    <row r="26" spans="1:6" x14ac:dyDescent="0.25">
      <c r="A26" s="5" t="s">
        <v>12</v>
      </c>
      <c r="B26" s="6" t="s">
        <v>33</v>
      </c>
      <c r="C26" s="5" t="s">
        <v>34</v>
      </c>
      <c r="D26" s="5">
        <v>1</v>
      </c>
      <c r="E26" s="10"/>
      <c r="F26" s="7">
        <f t="shared" si="0"/>
        <v>0</v>
      </c>
    </row>
    <row r="27" spans="1:6" x14ac:dyDescent="0.25">
      <c r="A27" s="5" t="s">
        <v>13</v>
      </c>
      <c r="B27" s="13" t="s">
        <v>56</v>
      </c>
      <c r="C27" s="5" t="s">
        <v>35</v>
      </c>
      <c r="D27" s="5">
        <v>1</v>
      </c>
      <c r="E27" s="10"/>
      <c r="F27" s="7">
        <f t="shared" si="0"/>
        <v>0</v>
      </c>
    </row>
    <row r="28" spans="1:6" x14ac:dyDescent="0.25">
      <c r="A28" s="5" t="s">
        <v>14</v>
      </c>
      <c r="B28" s="6" t="s">
        <v>36</v>
      </c>
      <c r="C28" s="5" t="s">
        <v>2</v>
      </c>
      <c r="D28" s="5">
        <v>10</v>
      </c>
      <c r="E28" s="10"/>
      <c r="F28" s="7">
        <f t="shared" si="0"/>
        <v>0</v>
      </c>
    </row>
    <row r="29" spans="1:6" x14ac:dyDescent="0.25">
      <c r="A29" s="5" t="s">
        <v>15</v>
      </c>
      <c r="B29" s="6" t="s">
        <v>37</v>
      </c>
      <c r="C29" s="5" t="s">
        <v>38</v>
      </c>
      <c r="D29" s="5">
        <v>1</v>
      </c>
      <c r="E29" s="10"/>
      <c r="F29" s="7">
        <f t="shared" si="0"/>
        <v>0</v>
      </c>
    </row>
    <row r="30" spans="1:6" x14ac:dyDescent="0.25">
      <c r="A30" s="5" t="s">
        <v>16</v>
      </c>
      <c r="B30" s="9" t="s">
        <v>43</v>
      </c>
      <c r="C30" s="5" t="s">
        <v>2</v>
      </c>
      <c r="D30" s="5">
        <v>20</v>
      </c>
      <c r="E30" s="10"/>
      <c r="F30" s="7">
        <f t="shared" si="0"/>
        <v>0</v>
      </c>
    </row>
    <row r="31" spans="1:6" x14ac:dyDescent="0.25">
      <c r="A31" s="5" t="s">
        <v>17</v>
      </c>
      <c r="B31" s="9" t="s">
        <v>44</v>
      </c>
      <c r="C31" s="5" t="s">
        <v>2</v>
      </c>
      <c r="D31" s="5">
        <v>5</v>
      </c>
      <c r="E31" s="10"/>
      <c r="F31" s="7">
        <f t="shared" si="0"/>
        <v>0</v>
      </c>
    </row>
    <row r="32" spans="1:6" ht="25.5" x14ac:dyDescent="0.25">
      <c r="A32" s="5" t="s">
        <v>18</v>
      </c>
      <c r="B32" s="9" t="s">
        <v>45</v>
      </c>
      <c r="C32" s="5" t="s">
        <v>2</v>
      </c>
      <c r="D32" s="5">
        <v>5</v>
      </c>
      <c r="E32" s="10"/>
      <c r="F32" s="7">
        <f t="shared" si="0"/>
        <v>0</v>
      </c>
    </row>
    <row r="33" spans="1:6" x14ac:dyDescent="0.25">
      <c r="A33" s="5" t="s">
        <v>19</v>
      </c>
      <c r="B33" s="9" t="s">
        <v>46</v>
      </c>
      <c r="C33" s="5" t="s">
        <v>2</v>
      </c>
      <c r="D33" s="5">
        <v>20</v>
      </c>
      <c r="E33" s="10"/>
      <c r="F33" s="7">
        <f t="shared" si="0"/>
        <v>0</v>
      </c>
    </row>
    <row r="34" spans="1:6" x14ac:dyDescent="0.25">
      <c r="A34" s="5" t="s">
        <v>20</v>
      </c>
      <c r="B34" s="9" t="s">
        <v>47</v>
      </c>
      <c r="C34" s="5" t="s">
        <v>2</v>
      </c>
      <c r="D34" s="5">
        <v>20</v>
      </c>
      <c r="E34" s="10"/>
      <c r="F34" s="7">
        <f t="shared" si="0"/>
        <v>0</v>
      </c>
    </row>
    <row r="35" spans="1:6" x14ac:dyDescent="0.25">
      <c r="A35" s="5" t="s">
        <v>21</v>
      </c>
      <c r="B35" s="9" t="s">
        <v>48</v>
      </c>
      <c r="C35" s="5" t="s">
        <v>2</v>
      </c>
      <c r="D35" s="5">
        <v>20</v>
      </c>
      <c r="E35" s="10"/>
      <c r="F35" s="7">
        <f t="shared" si="0"/>
        <v>0</v>
      </c>
    </row>
    <row r="36" spans="1:6" x14ac:dyDescent="0.25">
      <c r="A36" s="5" t="s">
        <v>22</v>
      </c>
      <c r="B36" s="9" t="s">
        <v>49</v>
      </c>
      <c r="C36" s="5" t="s">
        <v>2</v>
      </c>
      <c r="D36" s="5">
        <v>5</v>
      </c>
      <c r="E36" s="10"/>
      <c r="F36" s="7">
        <f t="shared" si="0"/>
        <v>0</v>
      </c>
    </row>
    <row r="37" spans="1:6" x14ac:dyDescent="0.25">
      <c r="A37" s="5" t="s">
        <v>23</v>
      </c>
      <c r="B37" s="9" t="s">
        <v>50</v>
      </c>
      <c r="C37" s="5" t="s">
        <v>2</v>
      </c>
      <c r="D37" s="5">
        <v>20</v>
      </c>
      <c r="E37" s="10"/>
      <c r="F37" s="7">
        <f t="shared" si="0"/>
        <v>0</v>
      </c>
    </row>
    <row r="38" spans="1:6" x14ac:dyDescent="0.25">
      <c r="A38" s="5" t="s">
        <v>24</v>
      </c>
      <c r="B38" s="6" t="s">
        <v>39</v>
      </c>
      <c r="C38" s="5" t="s">
        <v>32</v>
      </c>
      <c r="D38" s="5">
        <v>1</v>
      </c>
      <c r="E38" s="10"/>
      <c r="F38" s="7">
        <f t="shared" si="0"/>
        <v>0</v>
      </c>
    </row>
    <row r="39" spans="1:6" x14ac:dyDescent="0.25">
      <c r="A39" s="5" t="s">
        <v>25</v>
      </c>
      <c r="B39" s="6" t="s">
        <v>40</v>
      </c>
      <c r="C39" s="5" t="s">
        <v>51</v>
      </c>
      <c r="D39" s="5">
        <v>1</v>
      </c>
      <c r="E39" s="10"/>
      <c r="F39" s="7">
        <f t="shared" si="0"/>
        <v>0</v>
      </c>
    </row>
    <row r="40" spans="1:6" x14ac:dyDescent="0.25">
      <c r="A40" s="5" t="s">
        <v>26</v>
      </c>
      <c r="B40" s="6" t="s">
        <v>41</v>
      </c>
      <c r="C40" s="5" t="s">
        <v>32</v>
      </c>
      <c r="D40" s="5">
        <v>1</v>
      </c>
      <c r="E40" s="10"/>
      <c r="F40" s="7">
        <f t="shared" si="0"/>
        <v>0</v>
      </c>
    </row>
    <row r="41" spans="1:6" x14ac:dyDescent="0.25">
      <c r="A41" s="3"/>
      <c r="B41" s="4"/>
      <c r="C41" s="3"/>
      <c r="D41" s="3"/>
      <c r="E41" s="3"/>
      <c r="F41" s="4"/>
    </row>
    <row r="42" spans="1:6" x14ac:dyDescent="0.25">
      <c r="A42" s="32" t="s">
        <v>57</v>
      </c>
      <c r="B42" s="33"/>
      <c r="C42" s="33"/>
      <c r="D42" s="34"/>
      <c r="E42" s="11"/>
      <c r="F42" s="12">
        <f>SUM(F20:F40)</f>
        <v>0</v>
      </c>
    </row>
  </sheetData>
  <mergeCells count="10">
    <mergeCell ref="A12:F13"/>
    <mergeCell ref="A14:F14"/>
    <mergeCell ref="D17:D19"/>
    <mergeCell ref="A42:D42"/>
    <mergeCell ref="F17:F19"/>
    <mergeCell ref="E17:E19"/>
    <mergeCell ref="C17:C19"/>
    <mergeCell ref="B17:B19"/>
    <mergeCell ref="A17:A19"/>
    <mergeCell ref="A15:F16"/>
  </mergeCells>
  <pageMargins left="0" right="0" top="0" bottom="0" header="0.31496062992125984" footer="0.31496062992125984"/>
  <pageSetup paperSize="9" scale="80" orientation="landscape" r:id="rId1"/>
  <headerFooter>
    <oddHeader>&amp;L&amp;G&amp;R&amp;G
Service infrastructure de la défense Sud-Ouest</oddHead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DQE_lot_1</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BOILLE Sébastien ADC</dc:creator>
  <cp:lastModifiedBy>NICOLAY Océane ATTACHE AE</cp:lastModifiedBy>
  <cp:lastPrinted>2026-03-11T10:38:00Z</cp:lastPrinted>
  <dcterms:created xsi:type="dcterms:W3CDTF">2025-09-25T13:24:27Z</dcterms:created>
  <dcterms:modified xsi:type="dcterms:W3CDTF">2026-03-17T16:05:50Z</dcterms:modified>
</cp:coreProperties>
</file>